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2016" sheetId="4" r:id="rId1"/>
    <sheet name="2016-2017" sheetId="8" r:id="rId2"/>
  </sheets>
  <definedNames>
    <definedName name="_GoBack" localSheetId="0">'2016'!$A$23</definedName>
    <definedName name="_GoBack" localSheetId="1">'2016-2017'!$B$26</definedName>
  </definedNames>
  <calcPr calcId="152511"/>
</workbook>
</file>

<file path=xl/calcChain.xml><?xml version="1.0" encoding="utf-8"?>
<calcChain xmlns="http://schemas.openxmlformats.org/spreadsheetml/2006/main">
  <c r="G29" i="8" l="1"/>
  <c r="E25" i="4"/>
  <c r="E26" i="4" s="1"/>
  <c r="D26" i="4"/>
  <c r="D24" i="4"/>
  <c r="E24" i="4" s="1"/>
  <c r="D25" i="4"/>
  <c r="F29" i="8"/>
  <c r="E29" i="8"/>
  <c r="G28" i="8"/>
  <c r="F28" i="8"/>
  <c r="E28" i="8"/>
  <c r="C27" i="8"/>
  <c r="D23" i="4"/>
  <c r="E23" i="4" s="1"/>
  <c r="C28" i="8" l="1"/>
  <c r="F25" i="4"/>
  <c r="F24" i="4"/>
  <c r="G24" i="4" s="1"/>
  <c r="F23" i="4"/>
  <c r="E30" i="8"/>
  <c r="G30" i="8"/>
  <c r="F30" i="8"/>
  <c r="G23" i="4"/>
  <c r="C30" i="8" l="1"/>
  <c r="G25" i="4"/>
  <c r="G26" i="4" s="1"/>
  <c r="F26" i="4"/>
</calcChain>
</file>

<file path=xl/sharedStrings.xml><?xml version="1.0" encoding="utf-8"?>
<sst xmlns="http://schemas.openxmlformats.org/spreadsheetml/2006/main" count="40" uniqueCount="35">
  <si>
    <t>(Q)</t>
  </si>
  <si>
    <t>(S нас)</t>
  </si>
  <si>
    <t>(стр.4 -стр. 5)</t>
  </si>
  <si>
    <t>(С учетом увеличения на 108,6%)</t>
  </si>
  <si>
    <t xml:space="preserve">        (Т)</t>
  </si>
  <si>
    <t>Количество посещений в год</t>
  </si>
  <si>
    <t>Утвержденный тариф</t>
  </si>
  <si>
    <t>Категория посещения дети дошкольного возраста</t>
  </si>
  <si>
    <t>Категория посещения неработающего пенсионера</t>
  </si>
  <si>
    <t>Категория посещения трудоспособного населения</t>
  </si>
  <si>
    <t>Количество</t>
  </si>
  <si>
    <t>Расходы</t>
  </si>
  <si>
    <t>Доходы</t>
  </si>
  <si>
    <t>Объем коммунальных услуг, оказанных населению, Q</t>
  </si>
  <si>
    <t>Тариф, T</t>
  </si>
  <si>
    <t>Наименование коммунальной услуги</t>
  </si>
  <si>
    <t>Размер субсидии, без НДС</t>
  </si>
  <si>
    <t>Недополученные доходы с НДС</t>
  </si>
  <si>
    <t>Сумма фактичкски предъявленная,  (Q*Т)</t>
  </si>
  <si>
    <t>Расчет субсидий в целях возмещения части недополученных доходов в связи с оказанием населению коммунальных услуг</t>
  </si>
  <si>
    <t>Игримский МУП «Тепловодоканал» на 2016 год</t>
  </si>
  <si>
    <t>Водоснабжение п.Ванзетур,  м3</t>
  </si>
  <si>
    <t xml:space="preserve">Начислено у четом уровня платы граждан </t>
  </si>
  <si>
    <t>Теплоснабжение гп Игрим, Гкал</t>
  </si>
  <si>
    <t>Теплоснабжение п Ванзетур, Гкал</t>
  </si>
  <si>
    <t>ВСЕГО</t>
  </si>
  <si>
    <t>Уровень платы граждан за коммунальные услуги в 2015 году:</t>
  </si>
  <si>
    <t>водоснабжение п.Ванзетур</t>
  </si>
  <si>
    <t>теплоснабжение Игрим</t>
  </si>
  <si>
    <t>теплоснабжение Ванзетур</t>
  </si>
  <si>
    <t>% от установленного тарифа</t>
  </si>
  <si>
    <t xml:space="preserve"> ДОТАЦИЯ на 2016 год</t>
  </si>
  <si>
    <t>Наименование услуги</t>
  </si>
  <si>
    <t>Тарифы на услуги бани, без НДС</t>
  </si>
  <si>
    <t>2016 год.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</si>
</sst>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Font="1"/>
    <xf numFmtId="0" fontId="4" fillId="2" borderId="1" xfId="0" applyFont="1" applyFill="1" applyBorder="1" applyAlignment="1">
      <alignment vertical="top" wrapText="1"/>
    </xf>
    <xf numFmtId="0" fontId="0" fillId="2" borderId="2" xfId="0" applyFill="1" applyBorder="1" applyAlignment="1">
      <alignment vertical="top" wrapText="1"/>
    </xf>
    <xf numFmtId="0" fontId="4" fillId="2" borderId="3" xfId="0" applyFont="1" applyFill="1" applyBorder="1" applyAlignment="1">
      <alignment vertical="top" wrapText="1"/>
    </xf>
    <xf numFmtId="0" fontId="4" fillId="2" borderId="4" xfId="0" applyFont="1" applyFill="1" applyBorder="1" applyAlignment="1">
      <alignment vertical="top" wrapText="1"/>
    </xf>
    <xf numFmtId="0" fontId="0" fillId="2" borderId="4" xfId="0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4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vertical="top" wrapText="1"/>
    </xf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horizontal="center" vertical="center"/>
    </xf>
    <xf numFmtId="0" fontId="5" fillId="2" borderId="0" xfId="0" applyFont="1" applyFill="1" applyBorder="1" applyAlignment="1">
      <alignment vertical="top" wrapText="1"/>
    </xf>
    <xf numFmtId="0" fontId="4" fillId="0" borderId="5" xfId="0" applyFont="1" applyBorder="1"/>
    <xf numFmtId="0" fontId="4" fillId="0" borderId="0" xfId="0" applyFont="1" applyAlignment="1">
      <alignment horizontal="center" vertical="top" wrapText="1"/>
    </xf>
    <xf numFmtId="165" fontId="4" fillId="2" borderId="5" xfId="0" applyNumberFormat="1" applyFont="1" applyFill="1" applyBorder="1" applyAlignment="1">
      <alignment horizontal="center" vertical="center" wrapText="1"/>
    </xf>
    <xf numFmtId="165" fontId="1" fillId="2" borderId="5" xfId="0" applyNumberFormat="1" applyFont="1" applyFill="1" applyBorder="1" applyAlignment="1">
      <alignment horizontal="center" vertical="top" wrapText="1"/>
    </xf>
    <xf numFmtId="165" fontId="0" fillId="2" borderId="5" xfId="0" applyNumberFormat="1" applyFill="1" applyBorder="1" applyAlignment="1">
      <alignment vertical="top" wrapText="1"/>
    </xf>
    <xf numFmtId="165" fontId="4" fillId="2" borderId="5" xfId="0" applyNumberFormat="1" applyFont="1" applyFill="1" applyBorder="1" applyAlignment="1">
      <alignment vertical="top" wrapText="1"/>
    </xf>
    <xf numFmtId="165" fontId="1" fillId="2" borderId="5" xfId="0" applyNumberFormat="1" applyFont="1" applyFill="1" applyBorder="1" applyAlignment="1">
      <alignment vertical="top" wrapText="1"/>
    </xf>
    <xf numFmtId="165" fontId="5" fillId="2" borderId="5" xfId="0" applyNumberFormat="1" applyFont="1" applyFill="1" applyBorder="1" applyAlignment="1">
      <alignment vertical="top" wrapText="1"/>
    </xf>
    <xf numFmtId="165" fontId="5" fillId="2" borderId="5" xfId="0" applyNumberFormat="1" applyFont="1" applyFill="1" applyBorder="1" applyAlignment="1">
      <alignment horizontal="center" vertical="center" wrapText="1"/>
    </xf>
    <xf numFmtId="165" fontId="4" fillId="2" borderId="5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workbookViewId="0">
      <selection activeCell="C36" sqref="C36"/>
    </sheetView>
  </sheetViews>
  <sheetFormatPr defaultRowHeight="15" x14ac:dyDescent="0.25"/>
  <cols>
    <col min="1" max="1" width="27" customWidth="1"/>
    <col min="2" max="2" width="15.5703125" customWidth="1"/>
    <col min="3" max="3" width="11" customWidth="1"/>
    <col min="4" max="4" width="19.85546875" customWidth="1"/>
    <col min="5" max="5" width="17.140625" customWidth="1"/>
    <col min="6" max="6" width="14.85546875" customWidth="1"/>
    <col min="7" max="7" width="15.42578125" customWidth="1"/>
  </cols>
  <sheetData>
    <row r="1" spans="1:9" ht="36.75" customHeight="1" x14ac:dyDescent="0.3">
      <c r="A1" s="24" t="s">
        <v>19</v>
      </c>
      <c r="B1" s="24"/>
      <c r="C1" s="24"/>
      <c r="D1" s="24"/>
      <c r="E1" s="24"/>
      <c r="F1" s="24"/>
      <c r="G1" s="24"/>
      <c r="H1" s="24"/>
      <c r="I1" s="24"/>
    </row>
    <row r="2" spans="1:9" ht="18.75" x14ac:dyDescent="0.3">
      <c r="A2" s="10" t="s">
        <v>20</v>
      </c>
      <c r="B2" s="11"/>
      <c r="C2" s="11"/>
      <c r="D2" s="11"/>
    </row>
    <row r="3" spans="1:9" ht="18.75" x14ac:dyDescent="0.3">
      <c r="A3" s="10"/>
      <c r="B3" s="11"/>
      <c r="C3" s="11"/>
      <c r="D3" s="11"/>
    </row>
    <row r="4" spans="1:9" x14ac:dyDescent="0.25">
      <c r="A4" s="1"/>
    </row>
    <row r="5" spans="1:9" s="12" customFormat="1" ht="45" x14ac:dyDescent="0.25">
      <c r="A5" s="23" t="s">
        <v>15</v>
      </c>
      <c r="B5" s="23" t="s">
        <v>13</v>
      </c>
      <c r="C5" s="23" t="s">
        <v>14</v>
      </c>
      <c r="D5" s="23" t="s">
        <v>18</v>
      </c>
      <c r="E5" s="23" t="s">
        <v>22</v>
      </c>
      <c r="F5" s="16" t="s">
        <v>17</v>
      </c>
      <c r="G5" s="23" t="s">
        <v>16</v>
      </c>
    </row>
    <row r="6" spans="1:9" x14ac:dyDescent="0.25">
      <c r="A6" s="23"/>
      <c r="B6" s="23"/>
      <c r="C6" s="23"/>
      <c r="D6" s="23"/>
      <c r="E6" s="23"/>
      <c r="F6" s="17" t="s">
        <v>2</v>
      </c>
      <c r="G6" s="23"/>
    </row>
    <row r="7" spans="1:9" hidden="1" x14ac:dyDescent="0.25">
      <c r="A7" s="18"/>
      <c r="B7" s="19"/>
      <c r="C7" s="18"/>
      <c r="D7" s="18"/>
      <c r="E7" s="20"/>
      <c r="F7" s="18"/>
      <c r="G7" s="18"/>
    </row>
    <row r="8" spans="1:9" ht="43.5" hidden="1" customHeight="1" thickBot="1" x14ac:dyDescent="0.3">
      <c r="A8" s="18"/>
      <c r="B8" s="19" t="s">
        <v>0</v>
      </c>
      <c r="C8" s="18"/>
      <c r="D8" s="18"/>
      <c r="E8" s="20"/>
      <c r="F8" s="18"/>
      <c r="G8" s="18"/>
    </row>
    <row r="9" spans="1:9" ht="60" hidden="1" x14ac:dyDescent="0.25">
      <c r="A9" s="18"/>
      <c r="B9" s="18"/>
      <c r="C9" s="19" t="s">
        <v>3</v>
      </c>
      <c r="D9" s="18"/>
      <c r="E9" s="20" t="s">
        <v>1</v>
      </c>
      <c r="F9" s="18"/>
      <c r="G9" s="18"/>
    </row>
    <row r="10" spans="1:9" hidden="1" x14ac:dyDescent="0.25">
      <c r="A10" s="18"/>
      <c r="B10" s="18"/>
      <c r="C10" s="20"/>
      <c r="D10" s="18"/>
      <c r="E10" s="18"/>
      <c r="F10" s="18"/>
      <c r="G10" s="18"/>
    </row>
    <row r="11" spans="1:9" hidden="1" x14ac:dyDescent="0.25">
      <c r="A11" s="18"/>
      <c r="B11" s="18"/>
      <c r="C11" s="20"/>
      <c r="D11" s="18"/>
      <c r="E11" s="18"/>
      <c r="F11" s="18"/>
      <c r="G11" s="18"/>
    </row>
    <row r="12" spans="1:9" hidden="1" x14ac:dyDescent="0.25">
      <c r="A12" s="18"/>
      <c r="B12" s="18"/>
      <c r="C12" s="20"/>
      <c r="D12" s="18"/>
      <c r="E12" s="18"/>
      <c r="F12" s="18"/>
      <c r="G12" s="18"/>
    </row>
    <row r="13" spans="1:9" hidden="1" x14ac:dyDescent="0.25">
      <c r="A13" s="18"/>
      <c r="B13" s="18"/>
      <c r="C13" s="20"/>
      <c r="D13" s="18"/>
      <c r="E13" s="18"/>
      <c r="F13" s="18"/>
      <c r="G13" s="18"/>
    </row>
    <row r="14" spans="1:9" hidden="1" x14ac:dyDescent="0.25">
      <c r="A14" s="18"/>
      <c r="B14" s="18"/>
      <c r="C14" s="20"/>
      <c r="D14" s="18"/>
      <c r="E14" s="18"/>
      <c r="F14" s="18"/>
      <c r="G14" s="18"/>
    </row>
    <row r="15" spans="1:9" hidden="1" x14ac:dyDescent="0.25">
      <c r="A15" s="18"/>
      <c r="B15" s="18"/>
      <c r="C15" s="20"/>
      <c r="D15" s="18"/>
      <c r="E15" s="18"/>
      <c r="F15" s="18"/>
      <c r="G15" s="18"/>
    </row>
    <row r="16" spans="1:9" hidden="1" x14ac:dyDescent="0.25">
      <c r="A16" s="18"/>
      <c r="B16" s="18"/>
      <c r="C16" s="20"/>
      <c r="D16" s="18"/>
      <c r="E16" s="18"/>
      <c r="F16" s="18"/>
      <c r="G16" s="18"/>
    </row>
    <row r="17" spans="1:7" hidden="1" x14ac:dyDescent="0.25">
      <c r="A17" s="18"/>
      <c r="B17" s="18"/>
      <c r="C17" s="20"/>
      <c r="D17" s="18"/>
      <c r="E17" s="18"/>
      <c r="F17" s="18"/>
      <c r="G17" s="18"/>
    </row>
    <row r="18" spans="1:7" hidden="1" x14ac:dyDescent="0.25">
      <c r="A18" s="18"/>
      <c r="B18" s="18"/>
      <c r="C18" s="20"/>
      <c r="D18" s="18"/>
      <c r="E18" s="18"/>
      <c r="F18" s="18"/>
      <c r="G18" s="18"/>
    </row>
    <row r="19" spans="1:7" hidden="1" x14ac:dyDescent="0.25">
      <c r="A19" s="18"/>
      <c r="B19" s="18"/>
      <c r="C19" s="20"/>
      <c r="D19" s="18"/>
      <c r="E19" s="18"/>
      <c r="F19" s="18"/>
      <c r="G19" s="18"/>
    </row>
    <row r="20" spans="1:7" hidden="1" x14ac:dyDescent="0.25">
      <c r="A20" s="18"/>
      <c r="B20" s="18"/>
      <c r="C20" s="20"/>
      <c r="D20" s="18"/>
      <c r="E20" s="18"/>
      <c r="F20" s="18"/>
      <c r="G20" s="18"/>
    </row>
    <row r="21" spans="1:7" hidden="1" x14ac:dyDescent="0.25">
      <c r="A21" s="18"/>
      <c r="B21" s="18"/>
      <c r="C21" s="20" t="s">
        <v>4</v>
      </c>
      <c r="D21" s="18"/>
      <c r="E21" s="18"/>
      <c r="F21" s="18"/>
      <c r="G21" s="18"/>
    </row>
    <row r="22" spans="1:7" hidden="1" x14ac:dyDescent="0.25">
      <c r="A22" s="18"/>
      <c r="B22" s="18"/>
      <c r="C22" s="19"/>
      <c r="D22" s="18"/>
      <c r="E22" s="18"/>
      <c r="F22" s="18"/>
      <c r="G22" s="18"/>
    </row>
    <row r="23" spans="1:7" ht="31.5" customHeight="1" x14ac:dyDescent="0.25">
      <c r="A23" s="21" t="s">
        <v>21</v>
      </c>
      <c r="B23" s="22">
        <v>3136.4</v>
      </c>
      <c r="C23" s="22">
        <v>503.42</v>
      </c>
      <c r="D23" s="22">
        <f>B23*C23*1.18</f>
        <v>1863133.25584</v>
      </c>
      <c r="E23" s="22">
        <f>D23*18.5%</f>
        <v>344679.65233040001</v>
      </c>
      <c r="F23" s="22">
        <f>D23-E23</f>
        <v>1518453.6035096</v>
      </c>
      <c r="G23" s="22">
        <f>F23/118*100</f>
        <v>1286825.08772</v>
      </c>
    </row>
    <row r="24" spans="1:7" ht="31.5" x14ac:dyDescent="0.25">
      <c r="A24" s="21" t="s">
        <v>23</v>
      </c>
      <c r="B24" s="22">
        <v>67616.17</v>
      </c>
      <c r="C24" s="22">
        <v>1611.47</v>
      </c>
      <c r="D24" s="22">
        <f t="shared" ref="D24:D25" si="0">B24*C24*1.18</f>
        <v>128574486.774482</v>
      </c>
      <c r="E24" s="22">
        <f>D24*92.2%</f>
        <v>118545676.80607241</v>
      </c>
      <c r="F24" s="22">
        <f t="shared" ref="F24:F25" si="1">D24-E24</f>
        <v>10028809.968409583</v>
      </c>
      <c r="G24" s="22">
        <f t="shared" ref="G24:G25" si="2">F24/118*100</f>
        <v>8498991.49865219</v>
      </c>
    </row>
    <row r="25" spans="1:7" ht="31.5" x14ac:dyDescent="0.25">
      <c r="A25" s="21" t="s">
        <v>24</v>
      </c>
      <c r="B25" s="22">
        <v>675.83</v>
      </c>
      <c r="C25" s="22">
        <v>4087.1</v>
      </c>
      <c r="D25" s="22">
        <f t="shared" si="0"/>
        <v>3259378.0557399997</v>
      </c>
      <c r="E25" s="22">
        <f>D25*81.9%</f>
        <v>2669430.62765106</v>
      </c>
      <c r="F25" s="22">
        <f t="shared" si="1"/>
        <v>589947.42808893975</v>
      </c>
      <c r="G25" s="22">
        <f t="shared" si="2"/>
        <v>499955.44753299979</v>
      </c>
    </row>
    <row r="26" spans="1:7" ht="15.75" x14ac:dyDescent="0.25">
      <c r="A26" s="21" t="s">
        <v>25</v>
      </c>
      <c r="B26" s="22"/>
      <c r="C26" s="22"/>
      <c r="D26" s="22">
        <f>SUM(D23:D25)</f>
        <v>133696998.086062</v>
      </c>
      <c r="E26" s="22">
        <f t="shared" ref="E26:F26" si="3">SUM(E23:E25)</f>
        <v>121559787.08605388</v>
      </c>
      <c r="F26" s="22">
        <f t="shared" si="3"/>
        <v>12137211.000008121</v>
      </c>
      <c r="G26" s="22">
        <f>SUM(G23:G25)</f>
        <v>10285772.033905189</v>
      </c>
    </row>
    <row r="29" spans="1:7" ht="47.25" x14ac:dyDescent="0.25">
      <c r="A29" s="13" t="s">
        <v>26</v>
      </c>
      <c r="B29" s="15" t="s">
        <v>30</v>
      </c>
    </row>
    <row r="30" spans="1:7" ht="16.5" customHeight="1" x14ac:dyDescent="0.25">
      <c r="A30" s="9" t="s">
        <v>27</v>
      </c>
      <c r="B30" s="14">
        <v>18.5</v>
      </c>
    </row>
    <row r="31" spans="1:7" ht="15.75" x14ac:dyDescent="0.25">
      <c r="A31" s="9" t="s">
        <v>28</v>
      </c>
      <c r="B31" s="14">
        <v>92.2</v>
      </c>
    </row>
    <row r="32" spans="1:7" ht="15.75" x14ac:dyDescent="0.25">
      <c r="A32" s="9" t="s">
        <v>29</v>
      </c>
      <c r="B32" s="14">
        <v>81.900000000000006</v>
      </c>
    </row>
  </sheetData>
  <mergeCells count="7">
    <mergeCell ref="G5:G6"/>
    <mergeCell ref="A1:I1"/>
    <mergeCell ref="A5:A6"/>
    <mergeCell ref="B5:B6"/>
    <mergeCell ref="C5:C6"/>
    <mergeCell ref="D5:D6"/>
    <mergeCell ref="E5:E6"/>
  </mergeCells>
  <pageMargins left="0.46" right="0.25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0"/>
  <sheetViews>
    <sheetView workbookViewId="0">
      <selection activeCell="F27" sqref="F27"/>
    </sheetView>
  </sheetViews>
  <sheetFormatPr defaultRowHeight="15" x14ac:dyDescent="0.25"/>
  <cols>
    <col min="2" max="2" width="27" customWidth="1"/>
    <col min="3" max="3" width="15.140625" customWidth="1"/>
    <col min="4" max="4" width="20.5703125" hidden="1" customWidth="1"/>
    <col min="5" max="5" width="20.140625" customWidth="1"/>
    <col min="6" max="6" width="19.7109375" customWidth="1"/>
    <col min="7" max="7" width="19.28515625" customWidth="1"/>
  </cols>
  <sheetData>
    <row r="1" spans="2:7" ht="36.75" customHeight="1" x14ac:dyDescent="0.3">
      <c r="B1" s="24" t="s">
        <v>19</v>
      </c>
      <c r="C1" s="24"/>
      <c r="D1" s="24"/>
      <c r="E1" s="24"/>
      <c r="F1" s="24"/>
      <c r="G1" s="24"/>
    </row>
    <row r="2" spans="2:7" ht="18.75" x14ac:dyDescent="0.3">
      <c r="B2" s="10"/>
      <c r="C2" s="11"/>
      <c r="D2" s="11"/>
      <c r="E2" s="11"/>
    </row>
    <row r="3" spans="2:7" ht="18.75" x14ac:dyDescent="0.3">
      <c r="B3" s="10" t="s">
        <v>34</v>
      </c>
      <c r="C3" s="11"/>
      <c r="D3" s="11"/>
      <c r="E3" s="11"/>
    </row>
    <row r="4" spans="2:7" ht="15.75" thickBot="1" x14ac:dyDescent="0.3">
      <c r="B4" s="1"/>
    </row>
    <row r="5" spans="2:7" ht="62.25" customHeight="1" x14ac:dyDescent="0.25">
      <c r="B5" s="2" t="s">
        <v>32</v>
      </c>
      <c r="C5" s="4" t="s">
        <v>5</v>
      </c>
      <c r="D5" s="4" t="s">
        <v>6</v>
      </c>
      <c r="E5" s="4" t="s">
        <v>7</v>
      </c>
      <c r="F5" s="4" t="s">
        <v>8</v>
      </c>
      <c r="G5" s="4" t="s">
        <v>9</v>
      </c>
    </row>
    <row r="6" spans="2:7" hidden="1" x14ac:dyDescent="0.25">
      <c r="B6" s="3"/>
      <c r="C6" s="5"/>
      <c r="D6" s="6"/>
      <c r="E6" s="7"/>
      <c r="F6" s="7"/>
      <c r="G6" s="7"/>
    </row>
    <row r="7" spans="2:7" hidden="1" x14ac:dyDescent="0.25">
      <c r="B7" s="3"/>
      <c r="C7" s="5"/>
      <c r="D7" s="6"/>
      <c r="E7" s="7"/>
      <c r="F7" s="7"/>
      <c r="G7" s="6"/>
    </row>
    <row r="8" spans="2:7" hidden="1" x14ac:dyDescent="0.25">
      <c r="B8" s="3"/>
      <c r="C8" s="5"/>
      <c r="D8" s="6"/>
      <c r="E8" s="7"/>
      <c r="F8" s="7"/>
      <c r="G8" s="6"/>
    </row>
    <row r="9" spans="2:7" ht="0.75" customHeight="1" x14ac:dyDescent="0.25">
      <c r="B9" s="3"/>
      <c r="C9" s="5"/>
      <c r="D9" s="6"/>
      <c r="E9" s="7"/>
      <c r="F9" s="7"/>
      <c r="G9" s="6"/>
    </row>
    <row r="10" spans="2:7" hidden="1" x14ac:dyDescent="0.25">
      <c r="B10" s="3"/>
      <c r="C10" s="5"/>
      <c r="D10" s="6"/>
      <c r="E10" s="6"/>
      <c r="F10" s="7"/>
      <c r="G10" s="6"/>
    </row>
    <row r="11" spans="2:7" ht="43.5" hidden="1" customHeight="1" thickBot="1" x14ac:dyDescent="0.3">
      <c r="B11" s="3"/>
      <c r="C11" s="8" t="s">
        <v>0</v>
      </c>
      <c r="D11" s="6"/>
      <c r="E11" s="6"/>
      <c r="F11" s="7"/>
      <c r="G11" s="6"/>
    </row>
    <row r="12" spans="2:7" ht="45" hidden="1" x14ac:dyDescent="0.25">
      <c r="B12" s="3"/>
      <c r="C12" s="6"/>
      <c r="D12" s="5" t="s">
        <v>3</v>
      </c>
      <c r="E12" s="6"/>
      <c r="F12" s="7" t="s">
        <v>1</v>
      </c>
      <c r="G12" s="6"/>
    </row>
    <row r="13" spans="2:7" hidden="1" x14ac:dyDescent="0.25">
      <c r="B13" s="3"/>
      <c r="C13" s="6"/>
      <c r="D13" s="7"/>
      <c r="E13" s="6"/>
      <c r="F13" s="6"/>
      <c r="G13" s="6"/>
    </row>
    <row r="14" spans="2:7" hidden="1" x14ac:dyDescent="0.25">
      <c r="B14" s="3"/>
      <c r="C14" s="6"/>
      <c r="D14" s="7"/>
      <c r="E14" s="6"/>
      <c r="F14" s="6"/>
      <c r="G14" s="6"/>
    </row>
    <row r="15" spans="2:7" hidden="1" x14ac:dyDescent="0.25">
      <c r="B15" s="3"/>
      <c r="C15" s="6"/>
      <c r="D15" s="7"/>
      <c r="E15" s="6"/>
      <c r="F15" s="6"/>
      <c r="G15" s="6"/>
    </row>
    <row r="16" spans="2:7" hidden="1" x14ac:dyDescent="0.25">
      <c r="B16" s="3"/>
      <c r="C16" s="6"/>
      <c r="D16" s="7"/>
      <c r="E16" s="6"/>
      <c r="F16" s="6"/>
      <c r="G16" s="6"/>
    </row>
    <row r="17" spans="2:7" hidden="1" x14ac:dyDescent="0.25">
      <c r="B17" s="3"/>
      <c r="C17" s="6"/>
      <c r="D17" s="7"/>
      <c r="E17" s="6"/>
      <c r="F17" s="6"/>
      <c r="G17" s="6"/>
    </row>
    <row r="18" spans="2:7" hidden="1" x14ac:dyDescent="0.25">
      <c r="B18" s="3"/>
      <c r="C18" s="6"/>
      <c r="D18" s="7"/>
      <c r="E18" s="6"/>
      <c r="F18" s="6"/>
      <c r="G18" s="6"/>
    </row>
    <row r="19" spans="2:7" hidden="1" x14ac:dyDescent="0.25">
      <c r="B19" s="3"/>
      <c r="C19" s="6"/>
      <c r="D19" s="7"/>
      <c r="E19" s="6"/>
      <c r="F19" s="6"/>
      <c r="G19" s="6"/>
    </row>
    <row r="20" spans="2:7" hidden="1" x14ac:dyDescent="0.25">
      <c r="B20" s="3"/>
      <c r="C20" s="6"/>
      <c r="D20" s="7"/>
      <c r="E20" s="6"/>
      <c r="F20" s="6"/>
      <c r="G20" s="6"/>
    </row>
    <row r="21" spans="2:7" hidden="1" x14ac:dyDescent="0.25">
      <c r="B21" s="3"/>
      <c r="C21" s="6"/>
      <c r="D21" s="7"/>
      <c r="E21" s="6"/>
      <c r="F21" s="6"/>
      <c r="G21" s="6"/>
    </row>
    <row r="22" spans="2:7" hidden="1" x14ac:dyDescent="0.25">
      <c r="B22" s="3"/>
      <c r="C22" s="6"/>
      <c r="D22" s="7"/>
      <c r="E22" s="6"/>
      <c r="F22" s="6"/>
      <c r="G22" s="6"/>
    </row>
    <row r="23" spans="2:7" hidden="1" x14ac:dyDescent="0.25">
      <c r="B23" s="3"/>
      <c r="C23" s="6"/>
      <c r="D23" s="7"/>
      <c r="E23" s="6"/>
      <c r="F23" s="6"/>
      <c r="G23" s="6"/>
    </row>
    <row r="24" spans="2:7" hidden="1" x14ac:dyDescent="0.25">
      <c r="B24" s="3"/>
      <c r="C24" s="6"/>
      <c r="D24" s="7" t="s">
        <v>4</v>
      </c>
      <c r="E24" s="6"/>
      <c r="F24" s="6"/>
      <c r="G24" s="6"/>
    </row>
    <row r="25" spans="2:7" hidden="1" x14ac:dyDescent="0.25">
      <c r="B25" s="3"/>
      <c r="C25" s="6"/>
      <c r="D25" s="5"/>
      <c r="E25" s="6"/>
      <c r="F25" s="6"/>
      <c r="G25" s="6"/>
    </row>
    <row r="26" spans="2:7" ht="31.5" customHeight="1" x14ac:dyDescent="0.25">
      <c r="B26" s="9" t="s">
        <v>33</v>
      </c>
      <c r="C26" s="9"/>
      <c r="D26" s="9">
        <v>384.57</v>
      </c>
      <c r="E26" s="9">
        <v>37.299999999999997</v>
      </c>
      <c r="F26" s="9">
        <v>33</v>
      </c>
      <c r="G26" s="9">
        <v>66.099999999999994</v>
      </c>
    </row>
    <row r="27" spans="2:7" ht="31.5" customHeight="1" x14ac:dyDescent="0.25">
      <c r="B27" s="9" t="s">
        <v>10</v>
      </c>
      <c r="C27" s="9">
        <f>E27++F27+G27</f>
        <v>3420</v>
      </c>
      <c r="D27" s="9"/>
      <c r="E27" s="9">
        <v>280</v>
      </c>
      <c r="F27" s="9">
        <v>110</v>
      </c>
      <c r="G27" s="9">
        <v>3030</v>
      </c>
    </row>
    <row r="28" spans="2:7" ht="31.5" customHeight="1" x14ac:dyDescent="0.25">
      <c r="B28" s="9" t="s">
        <v>11</v>
      </c>
      <c r="C28" s="9">
        <f>E28+F28+G28</f>
        <v>1315229.4000000001</v>
      </c>
      <c r="D28" s="9"/>
      <c r="E28" s="9">
        <f>D26*E27</f>
        <v>107679.59999999999</v>
      </c>
      <c r="F28" s="9">
        <f>F27*D26</f>
        <v>42302.7</v>
      </c>
      <c r="G28" s="9">
        <f>G27*D26</f>
        <v>1165247.1000000001</v>
      </c>
    </row>
    <row r="29" spans="2:7" ht="31.5" customHeight="1" x14ac:dyDescent="0.25">
      <c r="B29" s="9" t="s">
        <v>12</v>
      </c>
      <c r="C29" s="9"/>
      <c r="D29" s="9"/>
      <c r="E29" s="9">
        <f>E26*E27</f>
        <v>10444</v>
      </c>
      <c r="F29" s="9">
        <f>F26*F27</f>
        <v>3630</v>
      </c>
      <c r="G29" s="9">
        <f>G26*G27</f>
        <v>200282.99999999997</v>
      </c>
    </row>
    <row r="30" spans="2:7" ht="16.5" customHeight="1" x14ac:dyDescent="0.25">
      <c r="B30" s="9" t="s">
        <v>31</v>
      </c>
      <c r="C30" s="9">
        <f>SUM(E30:G30)</f>
        <v>1100872.4000000001</v>
      </c>
      <c r="D30" s="9"/>
      <c r="E30" s="9">
        <f>E28-E29</f>
        <v>97235.599999999991</v>
      </c>
      <c r="F30" s="9">
        <f>F28-F29</f>
        <v>38672.699999999997</v>
      </c>
      <c r="G30" s="9">
        <f>G28-G29</f>
        <v>964964.10000000009</v>
      </c>
    </row>
  </sheetData>
  <mergeCells count="1">
    <mergeCell ref="B1:G1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2016</vt:lpstr>
      <vt:lpstr>2016-2017</vt:lpstr>
      <vt:lpstr>'2016'!_GoBack</vt:lpstr>
      <vt:lpstr>'2016-2017'!_GoBack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2015-11-23T06:20:08Z</dcterms:modified>
</cp:coreProperties>
</file>